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Z24" s="1"/>
  <c r="O12"/>
  <c r="E12"/>
  <c r="A6"/>
  <c r="A5"/>
  <c r="A4"/>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<sst xmlns="http://schemas.openxmlformats.org/spreadsheetml/2006/main" count="44" uniqueCount="30">
  <si>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</si>
  <si>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</si>
  <si>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</si>
  <si>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</si>
  <si>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</si>
  <si>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</si>
  <si>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</si>
  <si>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</si>
  <si>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</si>
  <si>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</si>
  <si>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</si>
  <si>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</si>
  <si>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</si>
  <si>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</si>
  <si>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</si>
  <si>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</si>
  <si>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</si>
  <si>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</si>
  <si>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</si>
  <si>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</si>
  <si>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</si>
  <si>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</si>
  <si>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</si>
  <si>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</si>
  <si>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</si>
  <si>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</si>
  <si>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</si>
  <si>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</si>
  <si>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14</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</si>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</sst>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4.%20Imp.%20Dr.%20Anwer%20Kotri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 xml:space="preserve">IMPROVEMENT OF ROAD FROM SYED ALI MARDAN SHAH BANGLOW  TO DR ANWER KOTERIO (DARO KOLHI) </v>
          </cell>
        </row>
        <row r="27">
          <cell r="A27" t="str">
            <v>MILE 0/0-0/5 (IN PORTIONS)</v>
          </cell>
        </row>
      </sheetData>
      <sheetData sheetId="1"/>
      <sheetData sheetId="2"/>
      <sheetData sheetId="3"/>
      <sheetData sheetId="4">
        <row r="29">
          <cell r="D29">
            <v>7401</v>
          </cell>
          <cell r="P29">
            <v>11861.868</v>
          </cell>
          <cell r="X29">
            <v>877897</v>
          </cell>
        </row>
        <row r="45">
          <cell r="D45">
            <v>19676</v>
          </cell>
          <cell r="Q45">
            <v>1711.8323410714286</v>
          </cell>
          <cell r="X45">
            <v>336820</v>
          </cell>
        </row>
        <row r="61">
          <cell r="D61">
            <v>28853</v>
          </cell>
          <cell r="Q61">
            <v>6698.7943973214278</v>
          </cell>
          <cell r="X61">
            <v>1932803</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20" zoomScale="85" zoomScaleNormal="85" workbookViewId="0">
      <selection activeCell="B38" sqref="B38"/>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4" t="s">
        <v>28</v>
      </c>
      <c r="B1" s="34"/>
      <c r="C1" s="34"/>
    </row>
    <row r="2" spans="1:34" ht="19.5">
      <c r="A2" s="35" t="s">
        <v>26</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row>
    <row r="3" spans="1:34" ht="20.25">
      <c r="A3" s="30" t="s">
        <v>27</v>
      </c>
      <c r="B3" s="31"/>
      <c r="C3" s="31"/>
      <c r="D3" s="31"/>
      <c r="E3" s="32"/>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row>
    <row r="4" spans="1:34" ht="18">
      <c r="A4" s="36" t="str">
        <f>'[1]schedule b'!$A$2:$AI$2</f>
        <v>NAME OF WORK;-</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row>
    <row r="5" spans="1:34" ht="35.25" customHeight="1">
      <c r="A5" s="37" t="str">
        <f>'[2]Face DWE'!A26:I26</f>
        <v xml:space="preserve">IMPROVEMENT OF ROAD FROM SYED ALI MARDAN SHAH BANGLOW  TO DR ANWER KOTERIO (DARO KOLHI) </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row>
    <row r="6" spans="1:34" ht="15.75">
      <c r="A6" s="38" t="str">
        <f>'[2]Face DWE'!A27:I27</f>
        <v>MILE 0/0-0/5 (IN PORTIONS)</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row>
    <row r="7" spans="1:34" ht="18">
      <c r="A7" s="33"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9" t="s">
        <v>1</v>
      </c>
      <c r="C8" s="39"/>
      <c r="D8" s="39"/>
      <c r="E8" s="39"/>
      <c r="F8" s="39"/>
      <c r="G8" s="39"/>
      <c r="H8" s="39"/>
      <c r="I8" s="39"/>
      <c r="J8" s="3"/>
      <c r="K8" s="3"/>
      <c r="L8" s="3"/>
      <c r="M8" s="3"/>
      <c r="N8" s="3"/>
      <c r="O8" s="39" t="s">
        <v>2</v>
      </c>
      <c r="P8" s="39"/>
      <c r="Q8" s="39"/>
      <c r="R8" s="39"/>
      <c r="S8" s="39"/>
      <c r="T8" s="3"/>
      <c r="U8" s="40" t="s">
        <v>3</v>
      </c>
      <c r="V8" s="40"/>
      <c r="W8" s="40"/>
      <c r="X8" s="40"/>
      <c r="Y8" s="3"/>
      <c r="Z8" s="40" t="s">
        <v>4</v>
      </c>
      <c r="AA8" s="40"/>
      <c r="AB8" s="40"/>
      <c r="AC8" s="3"/>
      <c r="AD8" s="3"/>
      <c r="AE8" s="40" t="s">
        <v>5</v>
      </c>
      <c r="AF8" s="40"/>
      <c r="AG8" s="40"/>
      <c r="AH8" s="40"/>
    </row>
    <row r="9" spans="1:34" ht="15.75">
      <c r="A9" s="4">
        <v>1</v>
      </c>
      <c r="B9" s="43" t="s">
        <v>6</v>
      </c>
      <c r="C9" s="43"/>
      <c r="D9" s="43"/>
      <c r="E9" s="43"/>
      <c r="F9" s="43"/>
      <c r="G9" s="43"/>
      <c r="H9" s="43"/>
      <c r="I9" s="43"/>
      <c r="J9" s="43"/>
      <c r="K9" s="43"/>
      <c r="L9" s="43"/>
      <c r="M9" s="43"/>
      <c r="N9" s="43"/>
      <c r="O9" s="43"/>
      <c r="P9" s="43"/>
    </row>
    <row r="10" spans="1:34" ht="115.5" customHeight="1">
      <c r="B10" s="44" t="s">
        <v>7</v>
      </c>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5"/>
      <c r="AE10" s="45"/>
      <c r="AF10" s="45"/>
      <c r="AG10" s="45"/>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6" t="s">
        <v>8</v>
      </c>
      <c r="C12" s="46"/>
      <c r="D12" s="46"/>
      <c r="E12" s="47">
        <f>[2]DWE.!D29</f>
        <v>7401</v>
      </c>
      <c r="F12" s="47"/>
      <c r="G12" s="47"/>
      <c r="H12" s="47"/>
      <c r="I12" s="47"/>
      <c r="J12" s="48" t="s">
        <v>9</v>
      </c>
      <c r="K12" s="48"/>
      <c r="L12" s="11" t="s">
        <v>10</v>
      </c>
      <c r="M12" s="48" t="s">
        <v>11</v>
      </c>
      <c r="N12" s="48"/>
      <c r="O12" s="49">
        <f>[2]DWE.!P29</f>
        <v>11861.868</v>
      </c>
      <c r="P12" s="49"/>
      <c r="Q12" s="49"/>
      <c r="R12" s="49"/>
      <c r="S12" s="46" t="s">
        <v>12</v>
      </c>
      <c r="T12" s="46"/>
      <c r="U12" s="46"/>
      <c r="V12" s="46"/>
      <c r="W12" s="46"/>
      <c r="Y12" s="48" t="s">
        <v>11</v>
      </c>
      <c r="Z12" s="48"/>
      <c r="AA12" s="50">
        <f>[2]DWE.!X29</f>
        <v>877897</v>
      </c>
      <c r="AB12" s="50"/>
      <c r="AC12" s="50"/>
      <c r="AD12" s="50"/>
      <c r="AE12" s="50"/>
      <c r="AF12" s="50"/>
      <c r="AG12" s="51" t="s">
        <v>13</v>
      </c>
      <c r="AH12" s="51"/>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43" t="s">
        <v>14</v>
      </c>
      <c r="C14" s="43"/>
      <c r="D14" s="43"/>
      <c r="E14" s="43"/>
      <c r="F14" s="43"/>
      <c r="G14" s="43"/>
      <c r="H14" s="43"/>
      <c r="I14" s="43"/>
      <c r="J14" s="43"/>
      <c r="K14" s="43"/>
      <c r="L14" s="43"/>
      <c r="M14" s="43"/>
      <c r="N14" s="43"/>
      <c r="O14" s="43"/>
      <c r="P14" s="43"/>
      <c r="Q14" s="43"/>
      <c r="R14" s="43"/>
      <c r="S14" s="43"/>
      <c r="T14" s="43"/>
    </row>
    <row r="15" spans="1:34">
      <c r="B15" s="44" t="s">
        <v>15</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5"/>
      <c r="AD15" s="45"/>
      <c r="AE15" s="45"/>
      <c r="AF15" s="45"/>
      <c r="AG15" s="45"/>
    </row>
    <row r="16" spans="1:34" ht="45" customHeight="1">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5"/>
      <c r="AD16" s="45"/>
      <c r="AE16" s="45"/>
      <c r="AF16" s="45"/>
      <c r="AG16" s="45"/>
    </row>
    <row r="17" spans="1:34">
      <c r="X17" s="7"/>
      <c r="Y17" s="41"/>
      <c r="Z17" s="41"/>
      <c r="AA17" s="41"/>
      <c r="AB17" s="41"/>
      <c r="AC17" s="41"/>
      <c r="AD17" s="42"/>
      <c r="AE17" s="42"/>
    </row>
    <row r="18" spans="1:34" s="10" customFormat="1" ht="15.75">
      <c r="B18" s="46" t="s">
        <v>8</v>
      </c>
      <c r="C18" s="46"/>
      <c r="D18" s="47">
        <f>[2]DWE.!D45</f>
        <v>19676</v>
      </c>
      <c r="E18" s="47"/>
      <c r="F18" s="47"/>
      <c r="G18" s="47"/>
      <c r="H18" s="47"/>
      <c r="I18" s="47"/>
      <c r="J18" s="48" t="s">
        <v>16</v>
      </c>
      <c r="K18" s="48"/>
      <c r="L18" s="11" t="s">
        <v>10</v>
      </c>
      <c r="M18" s="48" t="s">
        <v>11</v>
      </c>
      <c r="N18" s="48"/>
      <c r="O18" s="49">
        <f>[2]DWE.!Q45</f>
        <v>1711.8323410714286</v>
      </c>
      <c r="P18" s="49"/>
      <c r="Q18" s="49"/>
      <c r="R18" s="49"/>
      <c r="S18" s="46" t="s">
        <v>17</v>
      </c>
      <c r="T18" s="46"/>
      <c r="U18" s="46"/>
      <c r="V18" s="46"/>
      <c r="W18" s="46"/>
      <c r="X18" s="17"/>
      <c r="Y18" s="18" t="s">
        <v>11</v>
      </c>
      <c r="AA18" s="52">
        <f>[2]DWE.!X45</f>
        <v>336820</v>
      </c>
      <c r="AB18" s="52"/>
      <c r="AC18" s="52"/>
      <c r="AD18" s="52"/>
      <c r="AE18" s="52"/>
      <c r="AF18" s="52"/>
      <c r="AG18" s="51" t="s">
        <v>13</v>
      </c>
      <c r="AH18" s="51"/>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43" t="s">
        <v>18</v>
      </c>
      <c r="C20" s="43"/>
      <c r="D20" s="43"/>
      <c r="E20" s="43"/>
      <c r="F20" s="43"/>
      <c r="G20" s="43"/>
      <c r="H20" s="43"/>
      <c r="I20" s="43"/>
      <c r="J20" s="43"/>
      <c r="K20" s="43"/>
      <c r="L20" s="43"/>
      <c r="M20" s="43"/>
      <c r="N20" s="43"/>
      <c r="O20" s="43"/>
      <c r="P20" s="43"/>
      <c r="Q20" s="43"/>
      <c r="R20" s="43"/>
      <c r="S20" s="43"/>
      <c r="T20" s="43"/>
    </row>
    <row r="21" spans="1:34" ht="74.25" customHeight="1">
      <c r="B21" s="44" t="s">
        <v>19</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5"/>
      <c r="AD21" s="45"/>
      <c r="AE21" s="45"/>
      <c r="AF21" s="45"/>
      <c r="AG21" s="45"/>
    </row>
    <row r="22" spans="1:34">
      <c r="Q22" s="21"/>
      <c r="R22" s="21"/>
    </row>
    <row r="23" spans="1:34" s="10" customFormat="1" ht="16.5" thickBot="1">
      <c r="B23" s="46" t="s">
        <v>8</v>
      </c>
      <c r="C23" s="46"/>
      <c r="D23" s="47">
        <f>[2]DWE.!D61</f>
        <v>28853</v>
      </c>
      <c r="E23" s="47"/>
      <c r="F23" s="47"/>
      <c r="G23" s="47"/>
      <c r="H23" s="47"/>
      <c r="I23" s="47"/>
      <c r="J23" s="48" t="s">
        <v>16</v>
      </c>
      <c r="K23" s="48"/>
      <c r="L23" s="11" t="s">
        <v>10</v>
      </c>
      <c r="M23" s="48" t="s">
        <v>11</v>
      </c>
      <c r="N23" s="48"/>
      <c r="O23" s="49">
        <f>[2]DWE.!Q61</f>
        <v>6698.7943973214278</v>
      </c>
      <c r="P23" s="49"/>
      <c r="Q23" s="49"/>
      <c r="R23" s="49"/>
      <c r="S23" s="46" t="s">
        <v>17</v>
      </c>
      <c r="T23" s="46"/>
      <c r="U23" s="46"/>
      <c r="V23" s="46"/>
      <c r="W23" s="46"/>
      <c r="Y23" s="18" t="s">
        <v>11</v>
      </c>
      <c r="AA23" s="58">
        <f>[2]DWE.!X61</f>
        <v>1932803</v>
      </c>
      <c r="AB23" s="58"/>
      <c r="AC23" s="58"/>
      <c r="AD23" s="58"/>
      <c r="AE23" s="58"/>
      <c r="AF23" s="58"/>
      <c r="AG23" s="59" t="s">
        <v>13</v>
      </c>
      <c r="AH23" s="59"/>
    </row>
    <row r="24" spans="1:34" ht="15.75">
      <c r="X24" s="18"/>
      <c r="Y24" s="18" t="s">
        <v>20</v>
      </c>
      <c r="Z24" s="60">
        <f>AA12+AA18+AA23</f>
        <v>3147520</v>
      </c>
      <c r="AA24" s="61"/>
      <c r="AB24" s="61"/>
      <c r="AC24" s="61"/>
      <c r="AD24" s="61"/>
      <c r="AE24" s="61"/>
      <c r="AF24" s="61"/>
      <c r="AG24" s="62" t="s">
        <v>13</v>
      </c>
      <c r="AH24" s="63"/>
    </row>
    <row r="25" spans="1:34" ht="15.75">
      <c r="X25" s="18"/>
      <c r="Y25" s="18"/>
      <c r="Z25" s="22"/>
      <c r="AA25" s="23"/>
      <c r="AB25" s="23"/>
      <c r="AC25" s="23"/>
      <c r="AD25" s="23"/>
      <c r="AE25" s="23"/>
      <c r="AF25" s="23"/>
      <c r="AG25" s="24"/>
      <c r="AH25" s="25"/>
    </row>
    <row r="26" spans="1:34" ht="30" customHeight="1">
      <c r="A26" s="26" t="s">
        <v>21</v>
      </c>
      <c r="D26" s="55" t="s">
        <v>22</v>
      </c>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row>
    <row r="27" spans="1:34">
      <c r="A27" s="26"/>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row>
    <row r="28" spans="1:34">
      <c r="A28" s="26"/>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row>
    <row r="29" spans="1:34" ht="50.25" customHeight="1">
      <c r="Q29" s="53" t="s">
        <v>23</v>
      </c>
      <c r="R29" s="54"/>
      <c r="S29" s="54"/>
      <c r="T29" s="54"/>
      <c r="U29" s="54"/>
      <c r="V29" s="54"/>
      <c r="W29" s="54"/>
      <c r="X29" s="54"/>
      <c r="Y29" s="54"/>
      <c r="Z29" s="54"/>
      <c r="AA29" s="54"/>
      <c r="AB29" s="54"/>
      <c r="AC29" s="54"/>
      <c r="AD29" s="54"/>
      <c r="AE29" s="54"/>
      <c r="AF29" s="54"/>
      <c r="AG29" s="54"/>
    </row>
    <row r="31" spans="1:34">
      <c r="A31" s="26"/>
      <c r="D31" s="55" t="s">
        <v>24</v>
      </c>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row>
    <row r="35" spans="1:34" ht="45" customHeight="1">
      <c r="A35" s="28"/>
      <c r="B35" s="56" t="s">
        <v>25</v>
      </c>
      <c r="C35" s="56"/>
      <c r="D35" s="56"/>
      <c r="E35" s="56"/>
      <c r="F35" s="56"/>
      <c r="G35" s="56"/>
      <c r="H35" s="56"/>
      <c r="I35" s="56"/>
      <c r="J35" s="56"/>
      <c r="K35" s="56"/>
      <c r="L35" s="56"/>
      <c r="M35" s="56"/>
      <c r="N35" s="29"/>
      <c r="O35" s="29"/>
      <c r="P35" s="29"/>
      <c r="Q35" s="57" t="str">
        <f>Q29</f>
        <v>ENGINEER
MUNICIPAL COMMITTEE UMERKOT
DISTRICT UMERKOT</v>
      </c>
      <c r="R35" s="57"/>
      <c r="S35" s="57"/>
      <c r="T35" s="57"/>
      <c r="U35" s="57"/>
      <c r="V35" s="57"/>
      <c r="W35" s="57"/>
      <c r="X35" s="57"/>
      <c r="Y35" s="57"/>
      <c r="Z35" s="57"/>
      <c r="AA35" s="57"/>
      <c r="AB35" s="57"/>
      <c r="AC35" s="57"/>
      <c r="AD35" s="57"/>
      <c r="AE35" s="57"/>
      <c r="AF35" s="57"/>
      <c r="AG35" s="57"/>
      <c r="AH35" s="28"/>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39"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2015-05-17T05:05:35Z</cp:lastPrinted>
  <dcterms:created xsi:type="dcterms:W3CDTF">2015-05-16T10:58:21Z</dcterms:created>
  <dcterms:modified xsi:type="dcterms:W3CDTF">2015-05-17T05:05:36Z</dcterms:modified>
</cp:coreProperties>
</file>